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0580" windowHeight="11640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F7" i="2"/>
  <c r="G7" s="1"/>
  <c r="F8"/>
  <c r="B6"/>
  <c r="B7"/>
  <c r="F22"/>
  <c r="F14"/>
  <c r="G6" l="1"/>
  <c r="F6"/>
  <c r="F5"/>
  <c r="G5" s="1"/>
  <c r="B5"/>
  <c r="G4"/>
  <c r="F4"/>
  <c r="B4"/>
  <c r="F3"/>
  <c r="G3" s="1"/>
  <c r="B3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3" l="1"/>
  <c r="B3"/>
  <c r="F3" i="4"/>
  <c r="G3" s="1"/>
  <c r="B3"/>
  <c r="F3" i="3"/>
  <c r="A4" i="5"/>
  <c r="B6" i="1"/>
  <c r="A4" i="4"/>
  <c r="A4" i="3"/>
  <c r="A4" i="2"/>
  <c r="C4" i="1" l="1"/>
  <c r="F4" s="1"/>
  <c r="G4" s="1"/>
  <c r="H4" s="1"/>
  <c r="F4" i="4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C6"/>
  <c r="D6" s="1"/>
  <c r="E6" s="1"/>
  <c r="F6" s="1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F7" i="4"/>
  <c r="G7" s="1"/>
  <c r="B7"/>
  <c r="F7" i="5"/>
  <c r="G7" s="1"/>
  <c r="B7"/>
  <c r="F7" i="3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F8" i="3"/>
  <c r="G8" s="1"/>
  <c r="B8"/>
  <c r="F8" i="5"/>
  <c r="G8" s="1"/>
  <c r="B8"/>
  <c r="G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F14" i="3"/>
  <c r="G14" s="1"/>
  <c r="B14"/>
  <c r="B14" i="2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G22" i="2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3" l="1"/>
  <c r="G31" i="2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G33" s="1"/>
  <c r="A33" i="4"/>
  <c r="A33" i="5"/>
  <c r="A33" i="3"/>
  <c r="G33" s="1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<sst xmlns="http://schemas.openxmlformats.org/spreadsheetml/2006/main" count="120" uniqueCount="26">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</sst>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44256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</row>
    <row r="5" spans="1:24">
      <c r="B5" s="1">
        <f>IF(B4="","",IF(MONTH(B4+1+A5)=$B$2,B4+1+A5,""))</f>
        <v>44257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</row>
    <row r="6" spans="1:24">
      <c r="B6" s="1">
        <f t="shared" ref="B6:B35" si="0">IF(B5="","",IF(MONTH(B5+1+A6)=$B$2,B5+1+A6,""))</f>
        <v>44258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</row>
    <row r="7" spans="1:24">
      <c r="B7" s="1">
        <f t="shared" si="0"/>
        <v>44259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</row>
    <row r="8" spans="1:24">
      <c r="B8" s="1">
        <f t="shared" si="0"/>
        <v>44260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</row>
    <row r="9" spans="1:24">
      <c r="B9" s="1">
        <f t="shared" si="0"/>
        <v>44261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</row>
    <row r="10" spans="1:24">
      <c r="A10">
        <v>1</v>
      </c>
      <c r="B10" s="1">
        <f t="shared" si="0"/>
        <v>44263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0</v>
      </c>
    </row>
    <row r="11" spans="1:24">
      <c r="B11" s="1">
        <f t="shared" si="0"/>
        <v>44264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</row>
    <row r="12" spans="1:24">
      <c r="B12" s="1">
        <f t="shared" si="0"/>
        <v>44265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</row>
    <row r="13" spans="1:24">
      <c r="B13" s="1">
        <f t="shared" si="0"/>
        <v>44266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</row>
    <row r="14" spans="1:24">
      <c r="B14" s="1">
        <f t="shared" si="0"/>
        <v>44267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</row>
    <row r="15" spans="1:24">
      <c r="B15" s="1">
        <f t="shared" si="0"/>
        <v>44268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</row>
    <row r="16" spans="1:24">
      <c r="A16">
        <v>1</v>
      </c>
      <c r="B16" s="1">
        <f t="shared" si="0"/>
        <v>44270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</row>
    <row r="17" spans="1:24">
      <c r="B17" s="1">
        <f t="shared" si="0"/>
        <v>44271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</row>
    <row r="18" spans="1:24">
      <c r="B18" s="1">
        <f t="shared" si="0"/>
        <v>44272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</row>
    <row r="19" spans="1:24">
      <c r="B19" s="1">
        <f t="shared" si="0"/>
        <v>44273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</row>
    <row r="20" spans="1:24">
      <c r="B20" s="1">
        <f t="shared" si="0"/>
        <v>44274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</row>
    <row r="21" spans="1:24">
      <c r="B21" s="1">
        <f t="shared" si="0"/>
        <v>44275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</row>
    <row r="22" spans="1:24">
      <c r="A22">
        <v>1</v>
      </c>
      <c r="B22" s="1">
        <f t="shared" si="0"/>
        <v>44277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</row>
    <row r="23" spans="1:24">
      <c r="B23" s="1">
        <f t="shared" si="0"/>
        <v>44278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</row>
    <row r="24" spans="1:24">
      <c r="B24" s="1">
        <f t="shared" si="0"/>
        <v>44279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</row>
    <row r="25" spans="1:24">
      <c r="B25" s="1">
        <f t="shared" si="0"/>
        <v>44280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</row>
    <row r="26" spans="1:24">
      <c r="B26" s="1">
        <f t="shared" si="0"/>
        <v>44281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</row>
    <row r="27" spans="1:24">
      <c r="B27" s="1">
        <f t="shared" si="0"/>
        <v>44282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</row>
    <row r="28" spans="1:24">
      <c r="A28">
        <v>1</v>
      </c>
      <c r="B28" s="1">
        <f t="shared" si="0"/>
        <v>44284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</row>
    <row r="29" spans="1:24">
      <c r="B29" s="1">
        <f t="shared" si="0"/>
        <v>44285</v>
      </c>
      <c r="C29" s="2">
        <f>IF(B29="","",'Cx 01'!B28+'Cx 02'!B28+'Cx 03'!B28+'Cx 04'!B28)</f>
        <v>289.60000000000002</v>
      </c>
      <c r="D29" s="2">
        <f>IF(C29="","",'Cx 01'!C28+'Cx 02'!C28+'Cx 03'!C28+'Cx 04'!C28)</f>
        <v>0</v>
      </c>
      <c r="E29" s="2">
        <f>IF(D29="","",'Cx 01'!D28+'Cx 02'!D28+'Cx 03'!D28+'Cx 04'!D28)</f>
        <v>289.60000000000002</v>
      </c>
      <c r="F29" s="2">
        <f>IF(E29="","",'Cx 01'!E28+'Cx 02'!E28+'Cx 03'!E28+'Cx 04'!E28)</f>
        <v>0</v>
      </c>
      <c r="G29" s="2">
        <f>IF(F29="","",'Cx 01'!F28+'Cx 02'!F28+'Cx 03'!F28+'Cx 04'!F28)</f>
        <v>289.60000000000002</v>
      </c>
      <c r="H29" s="2">
        <f>IF(G29="","",'Cx 01'!G28+'Cx 02'!G28+'Cx 03'!G28+'Cx 04'!G28+H28)</f>
        <v>0</v>
      </c>
      <c r="I29" s="2">
        <f>IF(H29="","",'Cx 01'!H28+'Cx 02'!H28+'Cx 03'!H28+'Cx 04'!H28)</f>
        <v>139.80000000000001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149.80000000000001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</row>
    <row r="30" spans="1:24">
      <c r="B30" s="1">
        <f t="shared" si="0"/>
        <v>44286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0</v>
      </c>
    </row>
    <row r="31" spans="1:24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</row>
    <row r="32" spans="1:24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</row>
    <row r="33" spans="2:24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</row>
    <row r="34" spans="2:24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4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R36" sqref="R36"/>
    </sheetView>
  </sheetViews>
  <sheetFormatPr defaultRowHeight="15"/>
  <cols>
    <col min="1" max="1" width="14.85546875" customWidth="1"/>
    <col min="2" max="2" width="11.7109375" style="2" customWidth="1"/>
    <col min="3" max="3" width="8.85546875" style="2" customWidth="1"/>
    <col min="4" max="4" width="13.140625" style="2" customWidth="1"/>
    <col min="5" max="5" width="10.5703125" style="2" customWidth="1"/>
    <col min="6" max="6" width="10.140625" style="2" customWidth="1"/>
    <col min="7" max="7" width="10.42578125" style="2" customWidth="1"/>
    <col min="8" max="8" width="10.140625" style="2" customWidth="1"/>
    <col min="9" max="10" width="8.5703125" style="2" customWidth="1"/>
    <col min="11" max="11" width="6.140625" style="2" customWidth="1"/>
    <col min="12" max="12" width="9.42578125" style="2" customWidth="1"/>
    <col min="13" max="13" width="10.140625" style="2" customWidth="1"/>
    <col min="14" max="15" width="12.7109375" style="2" customWidth="1"/>
    <col min="16" max="16" width="11.85546875" style="2" customWidth="1"/>
    <col min="17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44256</v>
      </c>
      <c r="B3" s="2">
        <f t="shared" ref="B3:B7" si="0">IF(A3="","",C3+D3)</f>
        <v>0</v>
      </c>
      <c r="F3" s="2">
        <f t="shared" ref="F3:F8" si="1">IF(A3="","",D3-E3)</f>
        <v>0</v>
      </c>
      <c r="G3" s="2">
        <f t="shared" ref="G3:G7" si="2">IF(A3="","",SUM(H3:W3)-F3)</f>
        <v>0</v>
      </c>
      <c r="U3" s="2"/>
      <c r="V3" s="2"/>
      <c r="W3" s="2"/>
    </row>
    <row r="4" spans="1:23">
      <c r="A4" s="1">
        <f>IF(Análise!B5="","",Análise!B5)</f>
        <v>44257</v>
      </c>
      <c r="B4" s="2">
        <f t="shared" si="0"/>
        <v>0</v>
      </c>
      <c r="F4" s="2">
        <f t="shared" si="1"/>
        <v>0</v>
      </c>
      <c r="G4" s="2">
        <f t="shared" si="2"/>
        <v>0</v>
      </c>
      <c r="U4" s="2"/>
      <c r="V4" s="2"/>
      <c r="W4" s="2"/>
    </row>
    <row r="5" spans="1:23">
      <c r="A5" s="1">
        <f>IF(Análise!B6="","",Análise!B6)</f>
        <v>44258</v>
      </c>
      <c r="B5" s="2">
        <f t="shared" si="0"/>
        <v>0</v>
      </c>
      <c r="F5" s="2">
        <f t="shared" si="1"/>
        <v>0</v>
      </c>
      <c r="G5" s="2">
        <f t="shared" si="2"/>
        <v>0</v>
      </c>
      <c r="U5" s="2"/>
      <c r="V5" s="2"/>
      <c r="W5" s="2"/>
    </row>
    <row r="6" spans="1:23">
      <c r="A6" s="1">
        <f>IF(Análise!B7="","",Análise!B7)</f>
        <v>44259</v>
      </c>
      <c r="B6" s="2">
        <f t="shared" si="0"/>
        <v>0</v>
      </c>
      <c r="F6" s="2">
        <f t="shared" si="1"/>
        <v>0</v>
      </c>
      <c r="G6" s="2">
        <f t="shared" si="2"/>
        <v>0</v>
      </c>
      <c r="U6" s="2"/>
      <c r="V6" s="2"/>
      <c r="W6" s="2"/>
    </row>
    <row r="7" spans="1:23">
      <c r="A7" s="1">
        <f>IF(Análise!B8="","",Análise!B8)</f>
        <v>44260</v>
      </c>
      <c r="B7" s="2">
        <f t="shared" si="0"/>
        <v>0</v>
      </c>
      <c r="F7" s="2">
        <f t="shared" si="1"/>
        <v>0</v>
      </c>
      <c r="G7" s="2">
        <f t="shared" si="2"/>
        <v>0</v>
      </c>
      <c r="U7" s="2"/>
      <c r="V7" s="2"/>
      <c r="W7" s="2"/>
    </row>
    <row r="8" spans="1:23">
      <c r="A8" s="1">
        <f>IF(Análise!B9="","",Análise!B9)</f>
        <v>44261</v>
      </c>
      <c r="B8" s="2">
        <f t="shared" ref="B8:B34" si="3">IF(A8="","",C8+D8)</f>
        <v>0</v>
      </c>
      <c r="F8" s="2">
        <f t="shared" si="1"/>
        <v>0</v>
      </c>
      <c r="G8" s="2">
        <f t="shared" ref="G8:G33" si="4">IF(A8="","",SUM(H8:W8)-F8)</f>
        <v>0</v>
      </c>
      <c r="U8" s="2"/>
      <c r="V8" s="2"/>
      <c r="W8" s="2"/>
    </row>
    <row r="9" spans="1:23">
      <c r="A9" s="1">
        <f>IF(Análise!B10="","",Análise!B10)</f>
        <v>44263</v>
      </c>
      <c r="B9" s="2">
        <f t="shared" si="3"/>
        <v>0</v>
      </c>
      <c r="F9" s="2">
        <f t="shared" ref="F8:F34" si="5">IF(A9="","",D9-E9)</f>
        <v>0</v>
      </c>
      <c r="G9" s="2">
        <f t="shared" si="4"/>
        <v>0</v>
      </c>
      <c r="U9" s="2"/>
      <c r="V9" s="2"/>
      <c r="W9" s="2"/>
    </row>
    <row r="10" spans="1:23">
      <c r="A10" s="1">
        <f>IF(Análise!B11="","",Análise!B11)</f>
        <v>44264</v>
      </c>
      <c r="B10" s="2">
        <f t="shared" si="3"/>
        <v>0</v>
      </c>
      <c r="F10" s="2">
        <f t="shared" si="5"/>
        <v>0</v>
      </c>
      <c r="G10" s="2">
        <f t="shared" si="4"/>
        <v>0</v>
      </c>
      <c r="U10" s="2"/>
      <c r="V10" s="2"/>
      <c r="W10" s="2"/>
    </row>
    <row r="11" spans="1:23">
      <c r="A11" s="1">
        <f>IF(Análise!B12="","",Análise!B12)</f>
        <v>44265</v>
      </c>
      <c r="B11" s="2">
        <f t="shared" si="3"/>
        <v>0</v>
      </c>
      <c r="F11" s="2">
        <f t="shared" si="5"/>
        <v>0</v>
      </c>
      <c r="G11" s="2">
        <f t="shared" si="4"/>
        <v>0</v>
      </c>
      <c r="U11" s="2"/>
      <c r="V11" s="2"/>
      <c r="W11" s="2"/>
    </row>
    <row r="12" spans="1:23">
      <c r="A12" s="1">
        <f>IF(Análise!B13="","",Análise!B13)</f>
        <v>44266</v>
      </c>
      <c r="B12" s="2">
        <f t="shared" si="3"/>
        <v>0</v>
      </c>
      <c r="F12" s="2">
        <f t="shared" si="5"/>
        <v>0</v>
      </c>
      <c r="G12" s="2">
        <f t="shared" si="4"/>
        <v>0</v>
      </c>
      <c r="U12" s="2"/>
      <c r="V12" s="2"/>
      <c r="W12" s="2"/>
    </row>
    <row r="13" spans="1:23">
      <c r="A13" s="1">
        <f>IF(Análise!B14="","",Análise!B14)</f>
        <v>44267</v>
      </c>
      <c r="B13" s="2">
        <f t="shared" si="3"/>
        <v>0</v>
      </c>
      <c r="F13" s="2">
        <f t="shared" si="5"/>
        <v>0</v>
      </c>
      <c r="G13" s="2">
        <f t="shared" si="4"/>
        <v>0</v>
      </c>
      <c r="U13" s="2"/>
      <c r="V13" s="2"/>
      <c r="W13" s="2"/>
    </row>
    <row r="14" spans="1:23">
      <c r="A14" s="1">
        <f>IF(Análise!B15="","",Análise!B15)</f>
        <v>44268</v>
      </c>
      <c r="B14" s="2">
        <f t="shared" si="3"/>
        <v>0</v>
      </c>
      <c r="F14" s="2">
        <f>IF(A14="","",D14-E14)</f>
        <v>0</v>
      </c>
      <c r="G14" s="2">
        <f t="shared" si="4"/>
        <v>0</v>
      </c>
      <c r="U14" s="2"/>
      <c r="V14" s="2"/>
      <c r="W14" s="2"/>
    </row>
    <row r="15" spans="1:23">
      <c r="A15" s="1">
        <f>IF(Análise!B16="","",Análise!B16)</f>
        <v>44270</v>
      </c>
      <c r="B15" s="2">
        <f t="shared" si="3"/>
        <v>0</v>
      </c>
      <c r="F15" s="2">
        <f t="shared" si="5"/>
        <v>0</v>
      </c>
      <c r="G15" s="2">
        <f t="shared" si="4"/>
        <v>0</v>
      </c>
      <c r="U15" s="2"/>
      <c r="V15" s="2"/>
      <c r="W15" s="2"/>
    </row>
    <row r="16" spans="1:23">
      <c r="A16" s="1">
        <f>IF(Análise!B17="","",Análise!B17)</f>
        <v>44271</v>
      </c>
      <c r="B16" s="2">
        <f t="shared" si="3"/>
        <v>0</v>
      </c>
      <c r="F16" s="2">
        <f t="shared" si="5"/>
        <v>0</v>
      </c>
      <c r="G16" s="2">
        <f t="shared" si="4"/>
        <v>0</v>
      </c>
      <c r="U16" s="2"/>
      <c r="V16" s="2"/>
      <c r="W16" s="2"/>
    </row>
    <row r="17" spans="1:23">
      <c r="A17" s="1">
        <f>IF(Análise!B18="","",Análise!B18)</f>
        <v>44272</v>
      </c>
      <c r="B17" s="2">
        <f t="shared" si="3"/>
        <v>0</v>
      </c>
      <c r="F17" s="2">
        <f t="shared" si="5"/>
        <v>0</v>
      </c>
      <c r="G17" s="2">
        <f t="shared" si="4"/>
        <v>0</v>
      </c>
      <c r="U17" s="2"/>
      <c r="V17" s="2"/>
      <c r="W17" s="2"/>
    </row>
    <row r="18" spans="1:23">
      <c r="A18" s="1">
        <f>IF(Análise!B19="","",Análise!B19)</f>
        <v>44273</v>
      </c>
      <c r="B18" s="2">
        <f t="shared" si="3"/>
        <v>0</v>
      </c>
      <c r="F18" s="2">
        <f t="shared" si="5"/>
        <v>0</v>
      </c>
      <c r="G18" s="2">
        <f t="shared" si="4"/>
        <v>0</v>
      </c>
      <c r="U18" s="2"/>
      <c r="V18" s="2"/>
      <c r="W18" s="2"/>
    </row>
    <row r="19" spans="1:23">
      <c r="A19" s="1">
        <f>IF(Análise!B20="","",Análise!B20)</f>
        <v>44274</v>
      </c>
      <c r="B19" s="2">
        <f t="shared" si="3"/>
        <v>0</v>
      </c>
      <c r="F19" s="2">
        <f t="shared" si="5"/>
        <v>0</v>
      </c>
      <c r="G19" s="2">
        <f t="shared" si="4"/>
        <v>0</v>
      </c>
      <c r="U19" s="2"/>
      <c r="V19" s="2"/>
      <c r="W19" s="2"/>
    </row>
    <row r="20" spans="1:23">
      <c r="A20" s="1">
        <f>IF(Análise!B21="","",Análise!B21)</f>
        <v>44275</v>
      </c>
      <c r="B20" s="2">
        <f t="shared" si="3"/>
        <v>0</v>
      </c>
      <c r="F20" s="2">
        <f t="shared" si="5"/>
        <v>0</v>
      </c>
      <c r="G20" s="2">
        <f t="shared" si="4"/>
        <v>0</v>
      </c>
      <c r="U20" s="2"/>
      <c r="V20" s="2"/>
      <c r="W20" s="2"/>
    </row>
    <row r="21" spans="1:23">
      <c r="A21" s="1">
        <f>IF(Análise!B22="","",Análise!B22)</f>
        <v>44277</v>
      </c>
      <c r="B21" s="2">
        <f t="shared" si="3"/>
        <v>0</v>
      </c>
      <c r="F21" s="2">
        <f t="shared" si="5"/>
        <v>0</v>
      </c>
      <c r="G21" s="2">
        <f t="shared" si="4"/>
        <v>0</v>
      </c>
      <c r="W21" s="2"/>
    </row>
    <row r="22" spans="1:23">
      <c r="A22" s="1">
        <f>IF(Análise!B23="","",Análise!B23)</f>
        <v>44278</v>
      </c>
      <c r="B22" s="2">
        <f t="shared" si="3"/>
        <v>0</v>
      </c>
      <c r="F22" s="2">
        <f t="shared" si="5"/>
        <v>0</v>
      </c>
      <c r="G22" s="2">
        <f t="shared" si="4"/>
        <v>0</v>
      </c>
      <c r="W22" s="2"/>
    </row>
    <row r="23" spans="1:23">
      <c r="A23" s="1">
        <f>IF(Análise!B24="","",Análise!B24)</f>
        <v>44279</v>
      </c>
      <c r="B23" s="2">
        <f t="shared" si="3"/>
        <v>0</v>
      </c>
      <c r="F23" s="2">
        <f t="shared" si="5"/>
        <v>0</v>
      </c>
      <c r="G23" s="2">
        <f t="shared" si="4"/>
        <v>0</v>
      </c>
      <c r="W23" s="2"/>
    </row>
    <row r="24" spans="1:23">
      <c r="A24" s="1">
        <f>IF(Análise!B25="","",Análise!B25)</f>
        <v>44280</v>
      </c>
      <c r="B24" s="2">
        <f t="shared" si="3"/>
        <v>0</v>
      </c>
      <c r="F24" s="2">
        <f t="shared" si="5"/>
        <v>0</v>
      </c>
      <c r="G24" s="2">
        <f t="shared" si="4"/>
        <v>0</v>
      </c>
      <c r="W24" s="2"/>
    </row>
    <row r="25" spans="1:23">
      <c r="A25" s="1">
        <f>IF(Análise!B26="","",Análise!B26)</f>
        <v>44281</v>
      </c>
      <c r="B25" s="2">
        <f t="shared" si="3"/>
        <v>0</v>
      </c>
      <c r="F25" s="2">
        <f t="shared" si="5"/>
        <v>0</v>
      </c>
      <c r="G25" s="2">
        <f t="shared" si="4"/>
        <v>0</v>
      </c>
      <c r="W25" s="2"/>
    </row>
    <row r="26" spans="1:23">
      <c r="A26" s="1">
        <f>IF(Análise!B27="","",Análise!B27)</f>
        <v>44282</v>
      </c>
      <c r="B26" s="2">
        <f t="shared" si="3"/>
        <v>0</v>
      </c>
      <c r="F26" s="2">
        <f t="shared" si="5"/>
        <v>0</v>
      </c>
      <c r="G26" s="2">
        <f t="shared" si="4"/>
        <v>0</v>
      </c>
      <c r="W26" s="2"/>
    </row>
    <row r="27" spans="1:23">
      <c r="A27" s="1">
        <f>IF(Análise!B28="","",Análise!B28)</f>
        <v>44284</v>
      </c>
      <c r="B27" s="2">
        <f t="shared" si="3"/>
        <v>0</v>
      </c>
      <c r="F27" s="2">
        <f t="shared" si="5"/>
        <v>0</v>
      </c>
      <c r="G27" s="2">
        <f t="shared" si="4"/>
        <v>0</v>
      </c>
      <c r="W27" s="2"/>
    </row>
    <row r="28" spans="1:23">
      <c r="A28" s="1">
        <f>IF(Análise!B29="","",Análise!B29)</f>
        <v>44285</v>
      </c>
      <c r="B28" s="2">
        <f t="shared" si="3"/>
        <v>289.60000000000002</v>
      </c>
      <c r="D28" s="2">
        <v>289.60000000000002</v>
      </c>
      <c r="F28" s="2">
        <f t="shared" si="5"/>
        <v>289.60000000000002</v>
      </c>
      <c r="G28" s="2">
        <f t="shared" si="4"/>
        <v>0</v>
      </c>
      <c r="H28" s="2">
        <v>139.80000000000001</v>
      </c>
      <c r="O28" s="2">
        <v>149.80000000000001</v>
      </c>
      <c r="W28" s="2"/>
    </row>
    <row r="29" spans="1:23">
      <c r="A29" s="1">
        <f>IF(Análise!B30="","",Análise!B30)</f>
        <v>44286</v>
      </c>
      <c r="B29" s="2">
        <f t="shared" si="3"/>
        <v>0</v>
      </c>
      <c r="F29" s="2">
        <f t="shared" si="5"/>
        <v>0</v>
      </c>
      <c r="G29" s="2">
        <f t="shared" si="4"/>
        <v>0</v>
      </c>
      <c r="W29" s="2"/>
    </row>
    <row r="30" spans="1:23">
      <c r="A30" s="1" t="str">
        <f>IF(Análise!B31="","",Análise!B31)</f>
        <v/>
      </c>
      <c r="B30" s="2" t="str">
        <f t="shared" si="3"/>
        <v/>
      </c>
      <c r="F30" s="2" t="str">
        <f t="shared" si="5"/>
        <v/>
      </c>
      <c r="G30" s="2" t="str">
        <f t="shared" si="4"/>
        <v/>
      </c>
      <c r="W30" s="2"/>
    </row>
    <row r="31" spans="1:23">
      <c r="A31" s="1" t="str">
        <f>IF(Análise!B32="","",Análise!B32)</f>
        <v/>
      </c>
      <c r="B31" s="2" t="str">
        <f t="shared" si="3"/>
        <v/>
      </c>
      <c r="F31" s="2" t="str">
        <f t="shared" si="5"/>
        <v/>
      </c>
      <c r="G31" s="2" t="str">
        <f t="shared" si="4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5"/>
        <v/>
      </c>
      <c r="G32" s="2" t="str">
        <f t="shared" si="4"/>
        <v/>
      </c>
      <c r="W32" s="2"/>
    </row>
    <row r="33" spans="1:23">
      <c r="A33" s="1" t="str">
        <f>IF(Análise!B34="","",Análise!B34)</f>
        <v/>
      </c>
      <c r="B33" s="2" t="str">
        <f t="shared" si="3"/>
        <v/>
      </c>
      <c r="F33" s="2" t="str">
        <f t="shared" si="5"/>
        <v/>
      </c>
      <c r="G33" s="2" t="str">
        <f t="shared" si="4"/>
        <v/>
      </c>
      <c r="W33" s="2"/>
    </row>
    <row r="34" spans="1:23">
      <c r="A34" s="1" t="str">
        <f>IF(Análise!B35="","",Análise!B35)</f>
        <v/>
      </c>
      <c r="B34" s="2" t="str">
        <f t="shared" si="3"/>
        <v/>
      </c>
      <c r="F34" s="2" t="str">
        <f t="shared" si="5"/>
        <v/>
      </c>
      <c r="G34" s="2" t="str">
        <f t="shared" ref="G34" si="6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C3" sqref="C3:C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3.7109375" customWidth="1"/>
    <col min="22" max="22" width="10" customWidth="1"/>
    <col min="23" max="23" width="12.71093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44256</v>
      </c>
      <c r="B3" s="2">
        <f t="shared" ref="B3:B34" si="0">IF(A3="","",C3+D3)</f>
        <v>0</v>
      </c>
      <c r="F3" s="2">
        <f>IF(A3="","",D3-E3)</f>
        <v>0</v>
      </c>
      <c r="G3" s="2">
        <f>IF(A3="","",SUM(H3:W3)-F3)</f>
        <v>0</v>
      </c>
      <c r="U3" s="2"/>
    </row>
    <row r="4" spans="1:23">
      <c r="A4" s="1">
        <f>IF(Análise!B5="","",Análise!B5)</f>
        <v>44257</v>
      </c>
      <c r="B4" s="2">
        <f t="shared" si="0"/>
        <v>0</v>
      </c>
      <c r="F4" s="2">
        <f t="shared" ref="F4:F34" si="1">IF(A4="","",D4-E4)</f>
        <v>0</v>
      </c>
      <c r="G4" s="2">
        <f t="shared" ref="G4:G33" si="2">IF(A4="","",SUM(H4:W4)-F4)</f>
        <v>0</v>
      </c>
    </row>
    <row r="5" spans="1:23">
      <c r="A5" s="1">
        <f>IF(Análise!B6="","",Análise!B6)</f>
        <v>44258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3">
      <c r="A6" s="1">
        <f>IF(Análise!B7="","",Análise!B7)</f>
        <v>44259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3">
      <c r="A7" s="1">
        <f>IF(Análise!B8="","",Análise!B8)</f>
        <v>44260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3">
      <c r="A8" s="1">
        <f>IF(Análise!B9="","",Análise!B9)</f>
        <v>44261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3">
      <c r="A9" s="1">
        <f>IF(Análise!B10="","",Análise!B10)</f>
        <v>44263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44264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3">
      <c r="A11" s="1">
        <f>IF(Análise!B12="","",Análise!B12)</f>
        <v>44265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44266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44267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44268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3">
      <c r="A15" s="1">
        <f>IF(Análise!B16="","",Análise!B16)</f>
        <v>44270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3">
      <c r="A16" s="1">
        <f>IF(Análise!B17="","",Análise!B17)</f>
        <v>44271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44272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44273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44274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44275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44277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44278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44279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44280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44281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44282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44284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44285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44286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44256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44257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44258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44259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44260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44261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44263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44264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44265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44266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44267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44268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44270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44271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44272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44273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44274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44275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44277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44278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44279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44280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44281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44282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44284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44285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44286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44256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44257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44258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44259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44260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44261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44263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44264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44265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44266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44267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44268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44270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44271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44272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44273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44274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44275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44277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44278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44279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44280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44281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44282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44284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44285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44286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2021-03-31T15:25:41Z</dcterms:modified>
</cp:coreProperties>
</file>